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A\"/>
    </mc:Choice>
  </mc:AlternateContent>
  <xr:revisionPtr revIDLastSave="297" documentId="13_ncr:1_{628BDD0A-E40C-41DF-B6AB-A3D7E031C93E}" xr6:coauthVersionLast="47" xr6:coauthVersionMax="47" xr10:uidLastSave="{A2FA5B23-4934-4D29-9382-8A2899453B6D}"/>
  <bookViews>
    <workbookView xWindow="0" yWindow="0" windowWidth="28800" windowHeight="12225" firstSheet="1" xr2:uid="{F562FD90-B5C9-4C4B-844A-09A05E8A1CCB}"/>
  </bookViews>
  <sheets>
    <sheet name="L1" sheetId="1" r:id="rId1"/>
    <sheet name="L2" sheetId="2" r:id="rId2"/>
    <sheet name="L3P1" sheetId="3" r:id="rId3"/>
    <sheet name="L3 ESIS" sheetId="4" r:id="rId4"/>
  </sheets>
  <definedNames>
    <definedName name="_xlnm.Print_Area" localSheetId="0">'L1'!$A$1:$G$31</definedName>
    <definedName name="_xlnm.Print_Area" localSheetId="1">'L2'!$A$1:$G$31</definedName>
    <definedName name="_xlnm.Print_Area" localSheetId="2">L3P1!$A$1:$G$31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4" l="1"/>
  <c r="F30" i="3"/>
  <c r="F30" i="2"/>
  <c r="F30" i="1" l="1"/>
</calcChain>
</file>

<file path=xl/sharedStrings.xml><?xml version="1.0" encoding="utf-8"?>
<sst xmlns="http://schemas.openxmlformats.org/spreadsheetml/2006/main" count="408" uniqueCount="164">
  <si>
    <t>Code Accréditation</t>
  </si>
  <si>
    <t>Composante</t>
  </si>
  <si>
    <t>Mention</t>
  </si>
  <si>
    <t>Parcours</t>
  </si>
  <si>
    <t>Code SISE</t>
  </si>
  <si>
    <t>Code Diplôme</t>
  </si>
  <si>
    <t>Code étape</t>
  </si>
  <si>
    <t>UFR ANTHROPOLOGIE ET SOCIOLOGIE ET SCIENCE POLITIQUE</t>
  </si>
  <si>
    <t>SOCIOLOGIE</t>
  </si>
  <si>
    <t>Semestre</t>
  </si>
  <si>
    <t>Libellé UE</t>
  </si>
  <si>
    <t>Compétences</t>
  </si>
  <si>
    <t>Bloc de connaissances et de compétences</t>
  </si>
  <si>
    <t>ECTS</t>
  </si>
  <si>
    <t>Tsem</t>
  </si>
  <si>
    <t>SEM</t>
  </si>
  <si>
    <t>UE</t>
  </si>
  <si>
    <t>Semestre 1</t>
  </si>
  <si>
    <t>Mutations des sociétés contemporaines</t>
  </si>
  <si>
    <t xml:space="preserve">Développer une argumentation avec esprit critique. Se servir aisément des différents registres d’expression écrite et orale de la langue française. Analyser, en faisant preuve d'esprit scientifique, le fonctionnement des sociétés contemporaines ou anciennes, proches ou lointaines. </t>
  </si>
  <si>
    <t>Aborder et analyser les situations sociales en appui sur les théories, méthodes, outils de la sociologie. Exploiter des données à des fins d’analyse</t>
  </si>
  <si>
    <t>UE1.1</t>
  </si>
  <si>
    <t>UE3.1</t>
  </si>
  <si>
    <t>UE5.1</t>
  </si>
  <si>
    <t xml:space="preserve">Individu et société </t>
  </si>
  <si>
    <t>Exploiter des données à des fins d’analyse</t>
  </si>
  <si>
    <t>UE1.2</t>
  </si>
  <si>
    <t>UE3.2</t>
  </si>
  <si>
    <t>UE5.2</t>
  </si>
  <si>
    <t>Mineures 1</t>
  </si>
  <si>
    <t>UE1.3</t>
  </si>
  <si>
    <t>UE3.3</t>
  </si>
  <si>
    <t>UE5.3</t>
  </si>
  <si>
    <t>Mineures 2</t>
  </si>
  <si>
    <t>UE1.4</t>
  </si>
  <si>
    <t>UE3.4</t>
  </si>
  <si>
    <t>UE5.4</t>
  </si>
  <si>
    <t>Langues</t>
  </si>
  <si>
    <t>Communiquer par oral et par écrit, de façon claire et non ambiguë, dans au moins une langue étrangère</t>
  </si>
  <si>
    <t>S’exprimer et communiquer à l’oral, à l’écrit, et dans au moins une langue étrangère</t>
  </si>
  <si>
    <t>UE1.5</t>
  </si>
  <si>
    <t>UE3.5</t>
  </si>
  <si>
    <t>UE5.5</t>
  </si>
  <si>
    <t>Accompagnement</t>
  </si>
  <si>
    <t xml:space="preserve">Utiliser les outils numériques de référence et les règles de sécurité informatique pour acquérir, traiter, produire et diffuser de l’information ainsi que pour collaborer en interne et en externe. Identifier et sélectionner avec esprit critique diverses ressources dans son domaine de spécialité pour documenter un sujet. Se servir aisément des différents registres d’expression écrite et orale de la langue française, </t>
  </si>
  <si>
    <t>Utiliser les outils numériques de référence</t>
  </si>
  <si>
    <t>UE1.6</t>
  </si>
  <si>
    <t>UE3.6</t>
  </si>
  <si>
    <t>UE5.6</t>
  </si>
  <si>
    <t>UE1.7</t>
  </si>
  <si>
    <t>UE3.7</t>
  </si>
  <si>
    <t>UE5.7</t>
  </si>
  <si>
    <t>UE1.8</t>
  </si>
  <si>
    <t>UE3.8</t>
  </si>
  <si>
    <t>UE5.8</t>
  </si>
  <si>
    <t>UE1.9</t>
  </si>
  <si>
    <t>UE3.9</t>
  </si>
  <si>
    <t>UE5.9</t>
  </si>
  <si>
    <t>UE1.10</t>
  </si>
  <si>
    <t>UE3.10</t>
  </si>
  <si>
    <t>UE5.10</t>
  </si>
  <si>
    <t>S1</t>
  </si>
  <si>
    <t>Semestre 2</t>
  </si>
  <si>
    <t>Problèmes sociaux, regards sociologiques (accueil sc éco et gestion (seulement CM)  + allemand)</t>
  </si>
  <si>
    <t>UE2.1</t>
  </si>
  <si>
    <t>UE4.1</t>
  </si>
  <si>
    <t>UE6.1</t>
  </si>
  <si>
    <t>Initiation à l'enquête sociologique (accueil MIASHS)</t>
  </si>
  <si>
    <t>Analyser et synthétiser des données en vue de leur exploitation. Réaliser et interpréter des enquêtes de terrain en mobilisant les principales théories et outils sociologiques en articulation avec d’autres domaines des Sciences Humaines et Sociales. Réaliser un travail documentaire et/ou bibliographique sur un objet de recherche. Construire un protocole d’observation, rédiger un compte rendu d'observation, analyser les données produites. Participer à la construction et à la mise en œuvre d’une une enquête par entretiens (élaboration d’une grille d’entretien, conduite de l’entretien, exploitation des données produites). Développer une argumentation avec esprit critique. Se servir aisément des différents registres d’expression écrite et orale de la langue française</t>
  </si>
  <si>
    <t>Exploiter des données à des fins d’analyse. Aborder et analyser les situations sociales en appui sur les théories, méthodes, outils de la sociologie. Traiter des données et répondre à des demandes en mettant en œuvre des méthodes et des outils de la sociologie</t>
  </si>
  <si>
    <t>UE2.2</t>
  </si>
  <si>
    <t>UE4.2</t>
  </si>
  <si>
    <t>UE6.2</t>
  </si>
  <si>
    <t>sociologie de la construction des identités et du corps</t>
  </si>
  <si>
    <t>UE2.3</t>
  </si>
  <si>
    <t>UE4.3</t>
  </si>
  <si>
    <t>UE6.3</t>
  </si>
  <si>
    <t>Complémentaire Libre EP Lectures sociologiques</t>
  </si>
  <si>
    <t>UE2.4</t>
  </si>
  <si>
    <t>UE4.4</t>
  </si>
  <si>
    <t>UE6.4</t>
  </si>
  <si>
    <t>UE2.5</t>
  </si>
  <si>
    <t>UE4.5</t>
  </si>
  <si>
    <t>UE6.5</t>
  </si>
  <si>
    <t>complémentaires BIDI</t>
  </si>
  <si>
    <t>UE2.6</t>
  </si>
  <si>
    <t>UE4.6</t>
  </si>
  <si>
    <t>UE6.6</t>
  </si>
  <si>
    <t>UE2.7</t>
  </si>
  <si>
    <t>UE4.7</t>
  </si>
  <si>
    <t>UE6.7</t>
  </si>
  <si>
    <t>TIC</t>
  </si>
  <si>
    <t>UE2.8</t>
  </si>
  <si>
    <t>UE4.8</t>
  </si>
  <si>
    <t>UE6.8</t>
  </si>
  <si>
    <t>UE2.9</t>
  </si>
  <si>
    <t>UE4.9</t>
  </si>
  <si>
    <t>UE6.9</t>
  </si>
  <si>
    <t>UE2.10</t>
  </si>
  <si>
    <t>UE4.10</t>
  </si>
  <si>
    <t>UE6.10</t>
  </si>
  <si>
    <t>S2</t>
  </si>
  <si>
    <t>Total ECTS année</t>
  </si>
  <si>
    <t>Semestre 3</t>
  </si>
  <si>
    <t>Théories sociologiques (avec Bidis pour le CM)</t>
  </si>
  <si>
    <t xml:space="preserve">Analyser une question et construire une problématique et des propositions d’action en mobilisant les principales théories sociologiques ; Se servir aisément des différents registres d’expression écrite et orale de la langue française ; Identifier et sélectionner avec esprit critique diverses ressources dans son domaine de spécialité pour documenter un sujet ; Développer une argumentation avec esprit critique ; </t>
  </si>
  <si>
    <t>Conception et traitement d'une enquête sociologique quantitative (avec Bidis MIASHS seulement pour le TD d'enquête)</t>
  </si>
  <si>
    <t xml:space="preserve">Participer à la construction et à la mise en œuvre d’une enquête par questionnaire (élaboration, passation, exploitation des questionnaires, maîtrise de logiciels nécessaires à cet effet, analyse des données produites). </t>
  </si>
  <si>
    <t>Traiter des données et répondre à des demandes en mettant en œuvre des méthodes et des outils de la sociologie</t>
  </si>
  <si>
    <t>Sociologies thématiques (avec Bidispour le CM)</t>
  </si>
  <si>
    <t xml:space="preserve">Se servir aisément des différents registres d’expression écrite et orale de la langue française ; Analyser, en faisant preuve d'esprit scientifique, le fonctionnement des sociétés contemporaines ou anciennes, proches ou lointaines ; Développer une argumentation avec esprit critique ; </t>
  </si>
  <si>
    <t xml:space="preserve">Exploiter des données à des fins d’analyse </t>
  </si>
  <si>
    <t xml:space="preserve">Se servir aisément des différents registres d’expression écrite et orale de la langue française ; Analyser, en faisant preuve d'esprit scientifique, le fonctionnement des sociétés contemporaines ou anciennes, proches ou lointaines ; Développer une argumentation avec esprit critique ; </t>
  </si>
  <si>
    <t>Communiquer par oral et par écrit, de façon claire et non-ambiguë, dans au moins une langue étrangère.</t>
  </si>
  <si>
    <t xml:space="preserve">Utiliser les outils numériques de référence et les règles de sécurité informatique pour acquérir, traiter, produire et diffuser de l’information ainsi que pour collaborer en interne et en externe ; </t>
  </si>
  <si>
    <t xml:space="preserve">Utiliser les outils numériques de référence </t>
  </si>
  <si>
    <t>Semestre 4</t>
  </si>
  <si>
    <t>Théories sociologiques (+Bidis pour le CM)</t>
  </si>
  <si>
    <t>Conception et traitement d'une enquête sociologique quantitative (avec Bidis MIASHS seulement pour l'enquête sociologique)</t>
  </si>
  <si>
    <t>Respecter les principes d’éthique, de déontologie et de responsabilité sociale et environnementale ; Analyser et synthétiser des données en vue de leur exploitation ; Construire et présenter un rapport complet et synthétique issu de son enquête.</t>
  </si>
  <si>
    <t>Sociologies thématiques (avec Bidis seulement pour le CM)</t>
  </si>
  <si>
    <t>Analyser, en faisant preuve d'esprit scientifique, le fonctionnement des sociétés contemporaines ou anciennes, proches ou lointaines. Développer une argumentation avec esprit critique ; Analyser une question et construire une problématique et des propositions d’action en mobilisant les principales théories sociologiques.</t>
  </si>
  <si>
    <t>Complémentaire Libre</t>
  </si>
  <si>
    <t>Réaliser un travail documentaire et/ou bibliographique sur un objet de recherche. Développer une argumentation avec esprit critique. Analyser, en faisant preuve d'esprit scientifique, le fonctionnement des sociétés contemporaines ou anciennes, proches ou lointaines. 
Réaliser un travail documentaire et/ou bibliographique sur un objet de recherche.</t>
  </si>
  <si>
    <t>Préprofessionnalisation</t>
  </si>
  <si>
    <t>Identifier et situer les champs professionnels potentiellement en relation avec les acquis de la mention ainsi que les parcours possibles pour y accéder ; Caractériser et valoriser son identité, ses compétences et son projet professionnel en fonction d’un contexte  Identifier le processus de production, de diffusion et de valorisation des savoirs ; Situer son rôle et sa mission au sein d'une organisation pour s’adapter et prendre des initiatives</t>
  </si>
  <si>
    <t xml:space="preserve">Se positionner vis à vis d’un champ professionnel </t>
  </si>
  <si>
    <t>Semestre 5</t>
  </si>
  <si>
    <t>Théories sociologiques</t>
  </si>
  <si>
    <t>Conception et mise en œuvre d'une enquête de terrain (accueil des bidis miashs entrants)</t>
  </si>
  <si>
    <t>Analyser et synthétiser des données en vue de leur exploitation. Réaliser et interpréter des enquêtes de terrain en mobilisant les principales théories et outils sociologiques en articulation avec d’autres domaines des Sciences Humaines et Sociales. Réaliser un travail documentaire et/ou bibliographique sur un objet de recherche. Construire un protocole d’observation, rédiger un compte rendu d'observation, analyser les données produites. Participer à la construction et à la mise en œuvre d’une une enquête par entretiens (élaboration d’une grille d’entretien, conduite de l’entretien, exploitation des données produites). Développer une argumentation avec esprit critique. Se servir aisément des différents registres d’expression écrite et orale de la langue française. Travailler en équipe et en réseau ainsi qu’en autonomie et responsabilité au service d’un projet. Établir une relation régulière et une interaction avec différents interlocuteurs (bilans réguliers sur l’avancement du travail réalisé).
- Construire et présenter un rapport complet et synthétique issu de son enquête.</t>
  </si>
  <si>
    <t>Exploiter des données à des fins d’analyse. Aborder et analyser les situations sociales en appui sur les théories, méthodes, outils de la sociologie. Traiter des données et répondre à des demandes en mettant en œuvre des méthodes et des outils de la sociologie.  Usages digitaux et numériques</t>
  </si>
  <si>
    <t>Sociologie thématique (CM ouvert à l'ensemble des Bi-di)</t>
  </si>
  <si>
    <t>Exploiter des données à des fins d’analyse.  Aborder et analyser les situations sociales en appui sur les théories, méthodes, outils de la sociologie</t>
  </si>
  <si>
    <t>Exploiter des données à des fins d’analyse. Aborder et analyser les situations sociales en appui sur les théories, méthodes, outils de la sociologie</t>
  </si>
  <si>
    <t>complémentaire BIDI</t>
  </si>
  <si>
    <t xml:space="preserve">Développer une argumentation avec esprit critique. Se servir aisément des différents registres d’expression écrite et orale de la langue française. Analyser, en faisant preuve d'esprit scientifique, le fonctionnement des sociétés contemporaines ou anciennes, proches ou lointaines. Repérer des situations problématiques et proposer, au sein d’une équipe pluridisciplinaire, une analyse et un plan d’action.
</t>
  </si>
  <si>
    <t xml:space="preserve">Identifier et situer les champs professionnels potentiellement en relation avec les acquis de la mention ainsi que les parcours possibles pour y accéder. Caractériser et valoriser son identité, ses compétences et son projet professionnel en fonction d’un contexte </t>
  </si>
  <si>
    <t>Se positionner vis à vis d’un champ professionnel</t>
  </si>
  <si>
    <t>Semestre 6</t>
  </si>
  <si>
    <t>Méthodologie de l'enquête de terrain (accueil des bidi miashs en TD)</t>
  </si>
  <si>
    <t>Exploiter des données à des fins d’analyse. Aborder et analyser les situations sociales en appui sur les théories, méthodes, outils de la sociologie. Traiter des données et répondre à des demandes en mettant en œuvre des méthodes et des outils de la sociologie. Participer à la construction et à la mise en œuvre d’une une enquête par entretiens (élaboration d’une grille d’entretien, conduite de l’entretien, exploitation des données produites). Usages digitaux et numériques.</t>
  </si>
  <si>
    <t xml:space="preserve">Sociologie thématique </t>
  </si>
  <si>
    <t>Logique de l'enquête</t>
  </si>
  <si>
    <t xml:space="preserve">Analyser une question et construire une problématique et des propositions d'action en mobilisant les principales théories sociologiques ; réaliser et interpréter des enquêtes de terrain en mobilisant les principales théories et outils sociologiques en articulation avec d'autres domaines des Sciences Humaines et Sociales ; réaliser un travail documentaire et/ou bibliographique sur un objet de recherche ; construire un protocole d'observation, rédiger un compte rendu d'observation, analyser les données produites ; Se servir aisément des différents registres d'expression écrite et orale de la langue française </t>
  </si>
  <si>
    <t>Aborder et analyser les situations sociales en appui sur les théories, méthodes, outils de la sociologie ; Traiter des données et répondre à des demandes en mettant en oeuvre des méthodes et des outils de la sociologie ; S'exprimer et communiquer à l'oral, à l'écrit</t>
  </si>
  <si>
    <t>Méthodologie en sciences sociales</t>
  </si>
  <si>
    <t xml:space="preserve">Identifier et sélectionner avec un esprit critique diverses ressources dans son domaine de spécialité pour documenter un sujet ; analyser et synthétiser des données en vue de leur exploitation ; exploiter les données issues de la statistique et de la recherche publiques ; </t>
  </si>
  <si>
    <t>Exploiter des données à des fins d'analyse ; traiter des données et répondre à des demandes en mettant en oeuvre des méthodes et des outils de la sociologie</t>
  </si>
  <si>
    <t>Sciences sociales de l'intervention sociale</t>
  </si>
  <si>
    <t>Analyser une question et construire une problématique et des propositions d'action en mobilisant les principales théories sociologiques ; analyser, en faisant preuve d'esprit scientifique, le fonctionnement des sociétés contemporaines ou anciennes, proches ou lointaines ; réaliser un travail documentaire et/ou bibliographique sur un objet de recherche</t>
  </si>
  <si>
    <t xml:space="preserve">Aborder et analyser les situations sociales en appui sur les théories, méthodes, outils de la sociologie </t>
  </si>
  <si>
    <t>Problèmes publics, politiques sociales</t>
  </si>
  <si>
    <t xml:space="preserve">Analyser une question et construire une problématique et des propositions d'action en mobilisant les principales théories sociologiques ; analyser, en faisant preuve d'esprit scientifique, le fonctionnement des sociétés contemporaines ou anciennes, proches ou lointaines ; réaliser un travail documentaire et/ou bibliographique sur un objet de recherche </t>
  </si>
  <si>
    <t>S'exprimer et communiquer à l'oral, à l'écrit, et dans au moins une langue étrangère</t>
  </si>
  <si>
    <t>Situer son rôle et sa mission au sein d'une organisation pour s'adapter et prendre des initiatives ; travailler en équipe et en réseau ainsi qu'en autonomie et responsabilité au service d'un projet ; analyses ses actions en situation professionnelle, s'autoévaluer pour améliorer sa pratique ; respecter les principes d'éthique, de déontologie et de responsabilité sociale ; repérer des situations problématiques et proposer, au sein d'une équipe pluridisciplinaire, une analyse et un plan d'action ; écouter et dialoguer avec différents publics en situation ordinaire ou de vulnérabilité, recevoir des témoignages en en garantissant la confidentialité</t>
  </si>
  <si>
    <t>Agir en responsabilité au sein d'une organisation professionnelle ; Contribuer à des projets auprès de publics variés, et dans différents contextes, en mobilisant une expertise sociologique</t>
  </si>
  <si>
    <t>Analyser une question et construire une problématique et des propositions d'action en mobilisant les principales théories sociologiques ; réaliser et interpréter des enquêtes de terrain en mobilisant les principales théories et outils sociologiques en articulation avec d'autres domaines des Sciences Humaines et Sociales ; réaliser un travail documentaire et/ou bibliographique sur un objet de recherche ; construire un protocole d'observation, rédiger un compte rendu d'observation, analyser les données produites</t>
  </si>
  <si>
    <t>Aborder et analyser les situations sociales en appui sur les théories, méthodes, outils de la sociologie ; Traiter des données et répondre à des demandes en mettant en oeuvre des méthodes et des outils de la sociologie</t>
  </si>
  <si>
    <t xml:space="preserve">Identifier et sélectionner avec un esprit critique diverses ressources dans son domaine de spécialité pour documenter un sujet ; développer une argumentation avec un esprit critique ; </t>
  </si>
  <si>
    <t>Images, NTIC et intervention sociale</t>
  </si>
  <si>
    <t>Utiliser les outils numériques de référence et les règles de sécurité informatiques pour acquérir, traiter, produire et diffuser de l'information ainsi que pour collaborer en interne et en externe</t>
  </si>
  <si>
    <t>Identifier et situer les champs professionnels potentiellement en relation avec les acquis de la mention ainsi que les parcours possibles pour y accéder ; caractériser et valoriser son identité, ses compétences et son projet professionnel en fonction d'un contexte ; participer à la construction et à la mise en oeuvre d'une enquête par entretiens (élaboration d'une grille d'entretien, conduite de l'entretien, exploitation des données produites) ; repérer des situations problématiques sur le terrain comme au niveau institutionnel, participer aux diagnostics des problèmes repérés</t>
  </si>
  <si>
    <t>Se positionner vis-à-vis d'un champ professionnel ; Traiter des données et répondre à des demandes en mettant en oeuvre des méthodes et des outils de la sociologie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</si>
</sst>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2"/>
      <color rgb="FF000000"/>
      <name val="Calibri"/>
      <scheme val="minor"/>
    </font>
    <font>
      <sz val="11"/>
      <color rgb="FF242424"/>
      <name val="Aptos Narrow"/>
      <charset val="1"/>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s>
  <cellStyleXfs count="1">
    <xf numFmtId="0" fontId="0" fillId="0" borderId="0"/>
  </cellStyleXfs>
  <cellXfs count="65">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3" fillId="4" borderId="2" xfId="0" applyFont="1" applyFill="1" applyBorder="1" applyAlignment="1">
      <alignment vertical="center"/>
    </xf>
    <xf numFmtId="0" fontId="3"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2" fillId="6" borderId="1" xfId="0" applyFont="1" applyFill="1" applyBorder="1" applyAlignment="1">
      <alignment horizontal="center" vertical="center"/>
    </xf>
    <xf numFmtId="0" fontId="0" fillId="6" borderId="1" xfId="0" applyFill="1" applyBorder="1" applyAlignment="1">
      <alignment vertical="top" wrapText="1"/>
    </xf>
    <xf numFmtId="0" fontId="2"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0" borderId="0" xfId="0" applyAlignment="1">
      <alignment wrapText="1"/>
    </xf>
    <xf numFmtId="0" fontId="6" fillId="0" borderId="0" xfId="0" applyFont="1"/>
    <xf numFmtId="0" fontId="0" fillId="0" borderId="14" xfId="0" applyBorder="1" applyAlignment="1" applyProtection="1">
      <alignment vertical="center" wrapText="1"/>
      <protection locked="0"/>
    </xf>
    <xf numFmtId="0" fontId="0" fillId="0" borderId="14" xfId="0" applyBorder="1" applyAlignment="1">
      <alignment wrapText="1"/>
    </xf>
    <xf numFmtId="0" fontId="0" fillId="0" borderId="14" xfId="0" applyBorder="1"/>
    <xf numFmtId="0" fontId="0" fillId="0" borderId="17"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0" fillId="2" borderId="19" xfId="0" applyFill="1" applyBorder="1" applyAlignment="1">
      <alignment horizontal="right" vertical="center" wrapText="1"/>
    </xf>
    <xf numFmtId="0" fontId="0" fillId="0" borderId="3" xfId="0" applyBorder="1" applyAlignment="1" applyProtection="1">
      <alignment vertical="center" wrapText="1"/>
      <protection locked="0"/>
    </xf>
    <xf numFmtId="0" fontId="0" fillId="0" borderId="3" xfId="0" applyBorder="1" applyAlignment="1" applyProtection="1">
      <alignment vertical="top" wrapText="1"/>
      <protection locked="0"/>
    </xf>
    <xf numFmtId="0" fontId="0" fillId="0" borderId="22" xfId="0" applyBorder="1" applyAlignment="1" applyProtection="1">
      <alignment vertical="top" wrapText="1"/>
      <protection locked="0"/>
    </xf>
    <xf numFmtId="0" fontId="7" fillId="0" borderId="0" xfId="0" applyFont="1" applyAlignment="1">
      <alignment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4" fillId="2" borderId="4" xfId="0" applyFont="1" applyFill="1" applyBorder="1" applyAlignment="1">
      <alignment horizontal="center" vertical="center" textRotation="90" wrapText="1"/>
    </xf>
    <xf numFmtId="0" fontId="4" fillId="2" borderId="7" xfId="0" applyFont="1" applyFill="1" applyBorder="1" applyAlignment="1">
      <alignment horizontal="center" vertical="center" textRotation="90" wrapText="1"/>
    </xf>
    <xf numFmtId="0" fontId="4" fillId="2" borderId="9" xfId="0" applyFont="1" applyFill="1" applyBorder="1" applyAlignment="1">
      <alignment horizontal="center" vertical="center" textRotation="90" wrapText="1"/>
    </xf>
    <xf numFmtId="0" fontId="5" fillId="3" borderId="4" xfId="0" applyFont="1" applyFill="1" applyBorder="1" applyAlignment="1">
      <alignment horizontal="center" vertical="center" textRotation="90" wrapText="1"/>
    </xf>
    <xf numFmtId="0" fontId="5" fillId="3" borderId="7" xfId="0" applyFont="1" applyFill="1" applyBorder="1" applyAlignment="1">
      <alignment horizontal="center" vertical="center" textRotation="90" wrapText="1"/>
    </xf>
    <xf numFmtId="0" fontId="5"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4" fillId="2" borderId="15" xfId="0" applyFont="1" applyFill="1" applyBorder="1" applyAlignment="1">
      <alignment horizontal="center" vertical="center" textRotation="90" wrapText="1"/>
    </xf>
    <xf numFmtId="0" fontId="4" fillId="2" borderId="16" xfId="0" applyFont="1" applyFill="1" applyBorder="1" applyAlignment="1">
      <alignment horizontal="center" vertical="center" textRotation="90" wrapText="1"/>
    </xf>
    <xf numFmtId="0" fontId="0" fillId="2" borderId="20" xfId="0" applyFill="1" applyBorder="1" applyAlignment="1">
      <alignment horizontal="center" vertical="top" wrapText="1"/>
    </xf>
    <xf numFmtId="0" fontId="0" fillId="2" borderId="21" xfId="0" applyFill="1" applyBorder="1" applyAlignment="1">
      <alignment horizontal="center" vertical="top" wrapText="1"/>
    </xf>
    <xf numFmtId="0" fontId="5" fillId="3" borderId="15" xfId="0" applyFont="1" applyFill="1" applyBorder="1" applyAlignment="1">
      <alignment horizontal="center" vertical="center" textRotation="90" wrapText="1"/>
    </xf>
    <xf numFmtId="0" fontId="5" fillId="3" borderId="16" xfId="0" applyFont="1" applyFill="1" applyBorder="1" applyAlignment="1">
      <alignment horizontal="center" vertical="center" textRotation="90" wrapText="1"/>
    </xf>
    <xf numFmtId="0" fontId="1" fillId="0" borderId="5" xfId="0" applyFont="1" applyBorder="1" applyAlignment="1" applyProtection="1">
      <alignment vertical="center" wrapText="1"/>
      <protection locked="0"/>
    </xf>
    <xf numFmtId="0" fontId="1" fillId="0" borderId="0" xfId="0" applyFont="1" applyAlignment="1">
      <alignment wrapText="1"/>
    </xf>
    <xf numFmtId="0" fontId="1" fillId="0" borderId="0" xfId="0" applyFont="1"/>
    <xf numFmtId="0" fontId="1" fillId="0" borderId="1" xfId="0" applyFont="1" applyBorder="1" applyAlignment="1" applyProtection="1">
      <alignment vertical="center" wrapText="1"/>
      <protection locked="0"/>
    </xf>
    <xf numFmtId="0" fontId="1" fillId="0" borderId="1" xfId="0" applyFont="1" applyBorder="1" applyAlignment="1" applyProtection="1">
      <alignment vertical="top" wrapText="1"/>
      <protection locked="0"/>
    </xf>
    <xf numFmtId="0" fontId="1" fillId="0" borderId="8" xfId="0" applyFont="1" applyBorder="1" applyAlignment="1" applyProtection="1">
      <alignment vertical="top" wrapText="1"/>
      <protection locked="0"/>
    </xf>
    <xf numFmtId="0" fontId="1" fillId="2" borderId="11" xfId="0" applyFont="1" applyFill="1" applyBorder="1" applyAlignment="1">
      <alignment horizontal="right" vertical="center" wrapText="1"/>
    </xf>
    <xf numFmtId="0" fontId="1" fillId="2" borderId="10" xfId="0" applyFont="1" applyFill="1" applyBorder="1" applyAlignment="1">
      <alignment horizontal="center" vertical="top" wrapText="1"/>
    </xf>
    <xf numFmtId="0" fontId="1" fillId="2" borderId="13"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D9" sqref="D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20140766</v>
      </c>
      <c r="C3" s="18" t="s">
        <v>7</v>
      </c>
      <c r="D3" s="20" t="s">
        <v>8</v>
      </c>
      <c r="E3" s="20"/>
      <c r="F3" s="25">
        <v>2300013</v>
      </c>
    </row>
    <row r="4" spans="2:12" hidden="1">
      <c r="H4" s="23"/>
    </row>
    <row r="5" spans="2:12" hidden="1"/>
    <row r="7" spans="2:12" s="1" customFormat="1" ht="33" customHeight="1">
      <c r="B7" s="6" t="s">
        <v>9</v>
      </c>
      <c r="C7" s="5" t="s">
        <v>10</v>
      </c>
      <c r="D7" s="5" t="s">
        <v>11</v>
      </c>
      <c r="E7" s="5" t="s">
        <v>12</v>
      </c>
      <c r="F7" s="6" t="s">
        <v>13</v>
      </c>
      <c r="H7" s="1" t="s">
        <v>14</v>
      </c>
      <c r="I7" s="1" t="s">
        <v>15</v>
      </c>
      <c r="J7" s="1" t="s">
        <v>16</v>
      </c>
    </row>
    <row r="8" spans="2:12" s="4" customFormat="1" ht="30" customHeight="1">
      <c r="B8" s="40" t="s">
        <v>17</v>
      </c>
      <c r="C8" s="10" t="s">
        <v>18</v>
      </c>
      <c r="D8" s="26" t="s">
        <v>19</v>
      </c>
      <c r="E8" s="26" t="s">
        <v>20</v>
      </c>
      <c r="F8" s="9">
        <v>6</v>
      </c>
      <c r="H8" s="4">
        <v>1</v>
      </c>
      <c r="I8" s="4">
        <v>1</v>
      </c>
      <c r="J8" s="4" t="s">
        <v>21</v>
      </c>
      <c r="K8" s="4" t="s">
        <v>22</v>
      </c>
      <c r="L8" s="4" t="s">
        <v>23</v>
      </c>
    </row>
    <row r="9" spans="2:12" s="4" customFormat="1" ht="30" customHeight="1">
      <c r="B9" s="41"/>
      <c r="C9" s="14" t="s">
        <v>24</v>
      </c>
      <c r="D9" s="26" t="s">
        <v>19</v>
      </c>
      <c r="E9" t="s">
        <v>25</v>
      </c>
      <c r="F9" s="13">
        <v>6</v>
      </c>
      <c r="I9" s="4">
        <v>1</v>
      </c>
      <c r="J9" s="4" t="s">
        <v>26</v>
      </c>
      <c r="K9" s="4" t="s">
        <v>27</v>
      </c>
      <c r="L9" s="4" t="s">
        <v>28</v>
      </c>
    </row>
    <row r="10" spans="2:12" s="4" customFormat="1" ht="30" customHeight="1">
      <c r="B10" s="41"/>
      <c r="C10" s="14" t="s">
        <v>29</v>
      </c>
      <c r="D10" s="15"/>
      <c r="E10" s="16"/>
      <c r="F10" s="13">
        <v>6</v>
      </c>
      <c r="I10" s="4">
        <v>1</v>
      </c>
      <c r="J10" s="4" t="s">
        <v>30</v>
      </c>
      <c r="K10" s="4" t="s">
        <v>31</v>
      </c>
      <c r="L10" s="4" t="s">
        <v>32</v>
      </c>
    </row>
    <row r="11" spans="2:12" s="4" customFormat="1" ht="30" customHeight="1">
      <c r="B11" s="41"/>
      <c r="C11" s="14" t="s">
        <v>33</v>
      </c>
      <c r="D11" s="15"/>
      <c r="E11" s="16"/>
      <c r="F11" s="13">
        <v>6</v>
      </c>
      <c r="I11" s="4">
        <v>1</v>
      </c>
      <c r="J11" s="4" t="s">
        <v>34</v>
      </c>
      <c r="K11" s="4" t="s">
        <v>35</v>
      </c>
      <c r="L11" s="4" t="s">
        <v>36</v>
      </c>
    </row>
    <row r="12" spans="2:12" s="4" customFormat="1" ht="30" customHeight="1">
      <c r="B12" s="41"/>
      <c r="C12" s="14" t="s">
        <v>37</v>
      </c>
      <c r="D12" s="37" t="s">
        <v>38</v>
      </c>
      <c r="E12" s="26" t="s">
        <v>39</v>
      </c>
      <c r="F12" s="13">
        <v>3</v>
      </c>
      <c r="I12" s="4">
        <v>1</v>
      </c>
      <c r="J12" s="4" t="s">
        <v>40</v>
      </c>
      <c r="K12" s="4" t="s">
        <v>41</v>
      </c>
      <c r="L12" s="4" t="s">
        <v>42</v>
      </c>
    </row>
    <row r="13" spans="2:12" s="4" customFormat="1" ht="30" customHeight="1">
      <c r="B13" s="41"/>
      <c r="C13" s="14" t="s">
        <v>43</v>
      </c>
      <c r="D13" s="26" t="s">
        <v>44</v>
      </c>
      <c r="E13" s="16" t="s">
        <v>45</v>
      </c>
      <c r="F13" s="13">
        <v>3</v>
      </c>
      <c r="I13" s="4">
        <v>1</v>
      </c>
      <c r="J13" s="4" t="s">
        <v>46</v>
      </c>
      <c r="K13" s="4" t="s">
        <v>47</v>
      </c>
      <c r="L13" s="4" t="s">
        <v>48</v>
      </c>
    </row>
    <row r="14" spans="2:12" s="4" customFormat="1" ht="30" customHeight="1">
      <c r="B14" s="41"/>
      <c r="C14" s="14"/>
      <c r="D14" s="15"/>
      <c r="E14" s="16"/>
      <c r="F14" s="13"/>
      <c r="I14" s="4">
        <v>1</v>
      </c>
      <c r="J14" s="4" t="s">
        <v>49</v>
      </c>
      <c r="K14" s="4" t="s">
        <v>50</v>
      </c>
      <c r="L14" s="4" t="s">
        <v>51</v>
      </c>
    </row>
    <row r="15" spans="2:12" s="4" customFormat="1" ht="30" customHeight="1">
      <c r="B15" s="41"/>
      <c r="C15" s="14"/>
      <c r="D15" s="15"/>
      <c r="E15" s="16"/>
      <c r="F15" s="13"/>
      <c r="I15" s="4">
        <v>1</v>
      </c>
      <c r="J15" s="4" t="s">
        <v>52</v>
      </c>
      <c r="K15" s="4" t="s">
        <v>53</v>
      </c>
      <c r="L15" s="4" t="s">
        <v>54</v>
      </c>
    </row>
    <row r="16" spans="2:12" s="4" customFormat="1" ht="30" customHeight="1">
      <c r="B16" s="41"/>
      <c r="C16" s="14"/>
      <c r="D16" s="15"/>
      <c r="E16" s="16"/>
      <c r="F16" s="13"/>
      <c r="I16" s="4">
        <v>1</v>
      </c>
      <c r="J16" s="4" t="s">
        <v>55</v>
      </c>
      <c r="K16" s="4" t="s">
        <v>56</v>
      </c>
      <c r="L16" s="4" t="s">
        <v>57</v>
      </c>
    </row>
    <row r="17" spans="2:12" s="4" customFormat="1" ht="30" customHeight="1">
      <c r="B17" s="41"/>
      <c r="C17" s="14"/>
      <c r="D17" s="15"/>
      <c r="E17" s="16"/>
      <c r="F17" s="13"/>
      <c r="I17" s="4">
        <v>1</v>
      </c>
      <c r="J17" s="4" t="s">
        <v>58</v>
      </c>
      <c r="K17" s="4" t="s">
        <v>59</v>
      </c>
      <c r="L17" s="4" t="s">
        <v>60</v>
      </c>
    </row>
    <row r="18" spans="2:12" s="4" customFormat="1" ht="30" customHeight="1">
      <c r="B18" s="42"/>
      <c r="C18" s="21"/>
      <c r="D18" s="46"/>
      <c r="E18" s="47"/>
      <c r="F18" s="7">
        <v>30</v>
      </c>
      <c r="H18" s="4" t="s">
        <v>61</v>
      </c>
    </row>
    <row r="19" spans="2:12" s="4" customFormat="1" ht="30" customHeight="1">
      <c r="B19" s="43" t="s">
        <v>62</v>
      </c>
      <c r="C19" s="10" t="s">
        <v>63</v>
      </c>
      <c r="D19" s="26" t="s">
        <v>19</v>
      </c>
      <c r="E19" t="s">
        <v>25</v>
      </c>
      <c r="F19" s="9">
        <v>6</v>
      </c>
      <c r="H19" s="4">
        <v>2</v>
      </c>
      <c r="I19" s="4">
        <v>2</v>
      </c>
      <c r="J19" s="4" t="s">
        <v>64</v>
      </c>
      <c r="K19" s="4" t="s">
        <v>65</v>
      </c>
      <c r="L19" s="4" t="s">
        <v>66</v>
      </c>
    </row>
    <row r="20" spans="2:12" s="4" customFormat="1" ht="30" customHeight="1">
      <c r="B20" s="44"/>
      <c r="C20" s="14" t="s">
        <v>67</v>
      </c>
      <c r="D20" s="26" t="s">
        <v>68</v>
      </c>
      <c r="E20" s="26" t="s">
        <v>69</v>
      </c>
      <c r="F20" s="13">
        <v>6</v>
      </c>
      <c r="I20" s="4">
        <v>2</v>
      </c>
      <c r="J20" s="4" t="s">
        <v>70</v>
      </c>
      <c r="K20" s="4" t="s">
        <v>71</v>
      </c>
      <c r="L20" s="4" t="s">
        <v>72</v>
      </c>
    </row>
    <row r="21" spans="2:12" s="4" customFormat="1" ht="30" customHeight="1">
      <c r="B21" s="44"/>
      <c r="C21" s="14" t="s">
        <v>73</v>
      </c>
      <c r="D21" s="26" t="s">
        <v>19</v>
      </c>
      <c r="E21" t="s">
        <v>25</v>
      </c>
      <c r="F21" s="13">
        <v>6</v>
      </c>
      <c r="I21" s="4">
        <v>2</v>
      </c>
      <c r="J21" s="4" t="s">
        <v>74</v>
      </c>
      <c r="K21" s="4" t="s">
        <v>75</v>
      </c>
      <c r="L21" s="4" t="s">
        <v>76</v>
      </c>
    </row>
    <row r="22" spans="2:12" s="4" customFormat="1" ht="30" customHeight="1">
      <c r="B22" s="44"/>
      <c r="C22" s="14" t="s">
        <v>77</v>
      </c>
      <c r="D22" s="26" t="s">
        <v>19</v>
      </c>
      <c r="E22" t="s">
        <v>25</v>
      </c>
      <c r="F22" s="13">
        <v>6</v>
      </c>
      <c r="I22" s="4">
        <v>2</v>
      </c>
      <c r="J22" s="4" t="s">
        <v>78</v>
      </c>
      <c r="K22" s="4" t="s">
        <v>79</v>
      </c>
      <c r="L22" s="4" t="s">
        <v>80</v>
      </c>
    </row>
    <row r="23" spans="2:12" s="4" customFormat="1" ht="30" customHeight="1">
      <c r="B23" s="44"/>
      <c r="C23" s="14"/>
      <c r="D23" s="15"/>
      <c r="E23" s="16"/>
      <c r="F23" s="13"/>
      <c r="I23" s="4">
        <v>2</v>
      </c>
      <c r="J23" s="4" t="s">
        <v>81</v>
      </c>
      <c r="K23" s="4" t="s">
        <v>82</v>
      </c>
      <c r="L23" s="4" t="s">
        <v>83</v>
      </c>
    </row>
    <row r="24" spans="2:12" s="4" customFormat="1" ht="30" customHeight="1">
      <c r="B24" s="44"/>
      <c r="C24" s="14" t="s">
        <v>84</v>
      </c>
      <c r="D24" s="15"/>
      <c r="E24" s="16"/>
      <c r="F24" s="13">
        <v>6</v>
      </c>
      <c r="I24" s="4">
        <v>2</v>
      </c>
      <c r="J24" s="4" t="s">
        <v>85</v>
      </c>
      <c r="K24" s="4" t="s">
        <v>86</v>
      </c>
      <c r="L24" s="4" t="s">
        <v>87</v>
      </c>
    </row>
    <row r="25" spans="2:12" s="4" customFormat="1" ht="30" customHeight="1">
      <c r="B25" s="44"/>
      <c r="C25" s="14" t="s">
        <v>37</v>
      </c>
      <c r="D25" s="37" t="s">
        <v>38</v>
      </c>
      <c r="E25" s="26" t="s">
        <v>39</v>
      </c>
      <c r="F25" s="13">
        <v>3</v>
      </c>
      <c r="I25" s="4">
        <v>2</v>
      </c>
      <c r="J25" s="4" t="s">
        <v>88</v>
      </c>
      <c r="K25" s="4" t="s">
        <v>89</v>
      </c>
      <c r="L25" s="4" t="s">
        <v>90</v>
      </c>
    </row>
    <row r="26" spans="2:12" s="4" customFormat="1" ht="30" customHeight="1">
      <c r="B26" s="44"/>
      <c r="C26" s="14" t="s">
        <v>91</v>
      </c>
      <c r="D26" s="15"/>
      <c r="E26" t="s">
        <v>45</v>
      </c>
      <c r="F26" s="13">
        <v>3</v>
      </c>
      <c r="I26" s="4">
        <v>2</v>
      </c>
      <c r="J26" s="4" t="s">
        <v>92</v>
      </c>
      <c r="K26" s="4" t="s">
        <v>93</v>
      </c>
      <c r="L26" s="4" t="s">
        <v>94</v>
      </c>
    </row>
    <row r="27" spans="2:12" s="4" customFormat="1" ht="30" customHeight="1">
      <c r="B27" s="44"/>
      <c r="C27" s="14"/>
      <c r="D27" s="15"/>
      <c r="E27" s="16"/>
      <c r="F27" s="13"/>
      <c r="I27" s="4">
        <v>2</v>
      </c>
      <c r="J27" s="4" t="s">
        <v>95</v>
      </c>
      <c r="K27" s="4" t="s">
        <v>96</v>
      </c>
      <c r="L27" s="4" t="s">
        <v>97</v>
      </c>
    </row>
    <row r="28" spans="2:12" s="4" customFormat="1" ht="30" customHeight="1">
      <c r="B28" s="44"/>
      <c r="C28" s="14"/>
      <c r="D28" s="15"/>
      <c r="E28" s="16"/>
      <c r="F28" s="13"/>
      <c r="I28" s="4">
        <v>2</v>
      </c>
      <c r="J28" s="4" t="s">
        <v>98</v>
      </c>
      <c r="K28" s="4" t="s">
        <v>99</v>
      </c>
      <c r="L28" s="4" t="s">
        <v>100</v>
      </c>
    </row>
    <row r="29" spans="2:12" s="4" customFormat="1" ht="30" customHeight="1" thickBot="1">
      <c r="B29" s="45"/>
      <c r="C29" s="22"/>
      <c r="D29" s="48"/>
      <c r="E29" s="49"/>
      <c r="F29" s="7">
        <v>30</v>
      </c>
      <c r="H29" s="4" t="s">
        <v>101</v>
      </c>
    </row>
    <row r="30" spans="2:12" ht="30" customHeight="1">
      <c r="B30" s="38" t="s">
        <v>102</v>
      </c>
      <c r="C30" s="38"/>
      <c r="D30" s="39"/>
      <c r="E30" s="39"/>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494BA-58F3-4A75-BDA0-AA7E3507F0CF}">
  <sheetPr codeName="Feuil2">
    <pageSetUpPr fitToPage="1"/>
  </sheetPr>
  <dimension ref="B1:L30"/>
  <sheetViews>
    <sheetView workbookViewId="0">
      <selection activeCell="E19" sqref="E1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20140766</v>
      </c>
      <c r="C3" s="18" t="s">
        <v>7</v>
      </c>
      <c r="D3" s="20" t="s">
        <v>8</v>
      </c>
      <c r="E3" s="20"/>
      <c r="F3" s="25">
        <v>2300013</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40" t="s">
        <v>103</v>
      </c>
      <c r="C8" s="10" t="s">
        <v>104</v>
      </c>
      <c r="D8" s="11" t="s">
        <v>105</v>
      </c>
      <c r="E8" s="12" t="s">
        <v>25</v>
      </c>
      <c r="F8" s="9">
        <v>6</v>
      </c>
      <c r="H8" s="4">
        <v>1</v>
      </c>
      <c r="I8" s="4">
        <v>1</v>
      </c>
      <c r="J8" s="4" t="s">
        <v>21</v>
      </c>
      <c r="K8" s="4" t="s">
        <v>22</v>
      </c>
      <c r="L8" s="4" t="s">
        <v>23</v>
      </c>
    </row>
    <row r="9" spans="2:12" s="4" customFormat="1" ht="30" customHeight="1">
      <c r="B9" s="41"/>
      <c r="C9" s="14" t="s">
        <v>106</v>
      </c>
      <c r="D9" s="15" t="s">
        <v>107</v>
      </c>
      <c r="E9" s="16" t="s">
        <v>108</v>
      </c>
      <c r="F9" s="13">
        <v>6</v>
      </c>
      <c r="I9" s="4">
        <v>1</v>
      </c>
      <c r="J9" s="4" t="s">
        <v>26</v>
      </c>
      <c r="K9" s="4" t="s">
        <v>27</v>
      </c>
      <c r="L9" s="4" t="s">
        <v>28</v>
      </c>
    </row>
    <row r="10" spans="2:12" s="4" customFormat="1" ht="30" customHeight="1">
      <c r="B10" s="41"/>
      <c r="C10" s="14" t="s">
        <v>109</v>
      </c>
      <c r="D10" s="15" t="s">
        <v>110</v>
      </c>
      <c r="E10" s="16" t="s">
        <v>111</v>
      </c>
      <c r="F10" s="13">
        <v>6</v>
      </c>
      <c r="I10" s="4">
        <v>1</v>
      </c>
      <c r="J10" s="4" t="s">
        <v>30</v>
      </c>
      <c r="K10" s="4" t="s">
        <v>31</v>
      </c>
      <c r="L10" s="4" t="s">
        <v>32</v>
      </c>
    </row>
    <row r="11" spans="2:12" s="4" customFormat="1" ht="30" customHeight="1">
      <c r="B11" s="41"/>
      <c r="C11" s="14"/>
      <c r="D11" s="15"/>
      <c r="E11" s="16"/>
      <c r="F11" s="13"/>
      <c r="I11" s="4">
        <v>1</v>
      </c>
      <c r="J11" s="4" t="s">
        <v>34</v>
      </c>
      <c r="K11" s="4" t="s">
        <v>35</v>
      </c>
      <c r="L11" s="4" t="s">
        <v>36</v>
      </c>
    </row>
    <row r="12" spans="2:12" s="4" customFormat="1" ht="30" customHeight="1">
      <c r="B12" s="41"/>
      <c r="C12" s="14"/>
      <c r="D12" s="15"/>
      <c r="E12" s="16"/>
      <c r="F12" s="13"/>
      <c r="I12" s="4">
        <v>1</v>
      </c>
      <c r="J12" s="4" t="s">
        <v>40</v>
      </c>
      <c r="K12" s="4" t="s">
        <v>41</v>
      </c>
      <c r="L12" s="4" t="s">
        <v>42</v>
      </c>
    </row>
    <row r="13" spans="2:12" s="4" customFormat="1" ht="30" customHeight="1">
      <c r="B13" s="41"/>
      <c r="C13" s="14" t="s">
        <v>84</v>
      </c>
      <c r="D13" s="15" t="s">
        <v>112</v>
      </c>
      <c r="E13" s="16" t="s">
        <v>25</v>
      </c>
      <c r="F13" s="13">
        <v>6</v>
      </c>
      <c r="I13" s="4">
        <v>1</v>
      </c>
      <c r="J13" s="4" t="s">
        <v>46</v>
      </c>
      <c r="K13" s="4" t="s">
        <v>47</v>
      </c>
      <c r="L13" s="4" t="s">
        <v>48</v>
      </c>
    </row>
    <row r="14" spans="2:12" s="4" customFormat="1" ht="30" customHeight="1">
      <c r="B14" s="41"/>
      <c r="C14" s="14" t="s">
        <v>37</v>
      </c>
      <c r="D14" s="15" t="s">
        <v>113</v>
      </c>
      <c r="E14" s="16" t="s">
        <v>39</v>
      </c>
      <c r="F14" s="13">
        <v>3</v>
      </c>
      <c r="I14" s="4">
        <v>1</v>
      </c>
      <c r="J14" s="4" t="s">
        <v>49</v>
      </c>
      <c r="K14" s="4" t="s">
        <v>50</v>
      </c>
      <c r="L14" s="4" t="s">
        <v>51</v>
      </c>
    </row>
    <row r="15" spans="2:12" s="4" customFormat="1" ht="30" customHeight="1">
      <c r="B15" s="41"/>
      <c r="C15" s="14" t="s">
        <v>91</v>
      </c>
      <c r="D15" s="15" t="s">
        <v>114</v>
      </c>
      <c r="E15" s="16" t="s">
        <v>115</v>
      </c>
      <c r="F15" s="13">
        <v>3</v>
      </c>
      <c r="I15" s="4">
        <v>1</v>
      </c>
      <c r="J15" s="4" t="s">
        <v>52</v>
      </c>
      <c r="K15" s="4" t="s">
        <v>53</v>
      </c>
      <c r="L15" s="4" t="s">
        <v>54</v>
      </c>
    </row>
    <row r="16" spans="2:12" s="4" customFormat="1" ht="30" customHeight="1">
      <c r="B16" s="41"/>
      <c r="C16" s="14"/>
      <c r="D16" s="15"/>
      <c r="E16" s="16"/>
      <c r="F16" s="13"/>
      <c r="I16" s="4">
        <v>1</v>
      </c>
      <c r="J16" s="4" t="s">
        <v>55</v>
      </c>
      <c r="K16" s="4" t="s">
        <v>56</v>
      </c>
      <c r="L16" s="4" t="s">
        <v>57</v>
      </c>
    </row>
    <row r="17" spans="2:12" s="4" customFormat="1" ht="30" customHeight="1">
      <c r="B17" s="41"/>
      <c r="C17" s="14"/>
      <c r="D17" s="15"/>
      <c r="E17" s="16"/>
      <c r="F17" s="13"/>
      <c r="I17" s="4">
        <v>1</v>
      </c>
      <c r="J17" s="4" t="s">
        <v>58</v>
      </c>
      <c r="K17" s="4" t="s">
        <v>59</v>
      </c>
      <c r="L17" s="4" t="s">
        <v>60</v>
      </c>
    </row>
    <row r="18" spans="2:12" s="4" customFormat="1" ht="30" customHeight="1" thickBot="1">
      <c r="B18" s="42"/>
      <c r="C18" s="21"/>
      <c r="D18" s="46"/>
      <c r="E18" s="47"/>
      <c r="F18" s="7">
        <v>30</v>
      </c>
      <c r="H18" s="4" t="s">
        <v>61</v>
      </c>
    </row>
    <row r="19" spans="2:12" s="4" customFormat="1" ht="30" customHeight="1">
      <c r="B19" s="43" t="s">
        <v>116</v>
      </c>
      <c r="C19" s="10" t="s">
        <v>117</v>
      </c>
      <c r="D19" s="11" t="s">
        <v>105</v>
      </c>
      <c r="E19" s="12" t="s">
        <v>111</v>
      </c>
      <c r="F19" s="9">
        <v>6</v>
      </c>
      <c r="H19" s="4">
        <v>2</v>
      </c>
      <c r="I19" s="4">
        <v>2</v>
      </c>
      <c r="J19" s="4" t="s">
        <v>64</v>
      </c>
      <c r="K19" s="4" t="s">
        <v>65</v>
      </c>
      <c r="L19" s="4" t="s">
        <v>66</v>
      </c>
    </row>
    <row r="20" spans="2:12" s="4" customFormat="1" ht="30" customHeight="1">
      <c r="B20" s="44"/>
      <c r="C20" s="14" t="s">
        <v>118</v>
      </c>
      <c r="D20" s="15" t="s">
        <v>119</v>
      </c>
      <c r="E20" s="16" t="s">
        <v>108</v>
      </c>
      <c r="F20" s="13">
        <v>6</v>
      </c>
      <c r="I20" s="4">
        <v>2</v>
      </c>
      <c r="J20" s="4" t="s">
        <v>70</v>
      </c>
      <c r="K20" s="4" t="s">
        <v>71</v>
      </c>
      <c r="L20" s="4" t="s">
        <v>72</v>
      </c>
    </row>
    <row r="21" spans="2:12" s="4" customFormat="1" ht="30" customHeight="1">
      <c r="B21" s="44"/>
      <c r="C21" s="14" t="s">
        <v>120</v>
      </c>
      <c r="D21" s="15" t="s">
        <v>121</v>
      </c>
      <c r="E21" s="16" t="s">
        <v>111</v>
      </c>
      <c r="F21" s="13">
        <v>6</v>
      </c>
      <c r="I21" s="4">
        <v>2</v>
      </c>
      <c r="J21" s="4" t="s">
        <v>74</v>
      </c>
      <c r="K21" s="4" t="s">
        <v>75</v>
      </c>
      <c r="L21" s="4" t="s">
        <v>76</v>
      </c>
    </row>
    <row r="22" spans="2:12" s="4" customFormat="1" ht="30" customHeight="1">
      <c r="B22" s="44"/>
      <c r="C22" s="14" t="s">
        <v>122</v>
      </c>
      <c r="D22" s="15" t="s">
        <v>123</v>
      </c>
      <c r="E22" s="16" t="s">
        <v>111</v>
      </c>
      <c r="F22" s="13">
        <v>6</v>
      </c>
      <c r="I22" s="4">
        <v>2</v>
      </c>
      <c r="J22" s="4" t="s">
        <v>78</v>
      </c>
      <c r="K22" s="4" t="s">
        <v>79</v>
      </c>
      <c r="L22" s="4" t="s">
        <v>80</v>
      </c>
    </row>
    <row r="23" spans="2:12" s="4" customFormat="1" ht="30" customHeight="1">
      <c r="B23" s="44"/>
      <c r="C23" s="14"/>
      <c r="D23" s="15"/>
      <c r="E23" s="16"/>
      <c r="F23" s="13"/>
      <c r="I23" s="4">
        <v>2</v>
      </c>
      <c r="J23" s="4" t="s">
        <v>81</v>
      </c>
      <c r="K23" s="4" t="s">
        <v>82</v>
      </c>
      <c r="L23" s="4" t="s">
        <v>83</v>
      </c>
    </row>
    <row r="24" spans="2:12" s="4" customFormat="1" ht="30" customHeight="1">
      <c r="B24" s="44"/>
      <c r="C24" s="14"/>
      <c r="D24" s="15"/>
      <c r="E24" s="16"/>
      <c r="F24" s="13"/>
      <c r="I24" s="4">
        <v>2</v>
      </c>
      <c r="J24" s="4" t="s">
        <v>85</v>
      </c>
      <c r="K24" s="4" t="s">
        <v>86</v>
      </c>
      <c r="L24" s="4" t="s">
        <v>87</v>
      </c>
    </row>
    <row r="25" spans="2:12" s="4" customFormat="1" ht="30" customHeight="1">
      <c r="B25" s="44"/>
      <c r="C25" s="14" t="s">
        <v>37</v>
      </c>
      <c r="D25" s="15" t="s">
        <v>113</v>
      </c>
      <c r="E25" s="16" t="s">
        <v>39</v>
      </c>
      <c r="F25" s="13">
        <v>3</v>
      </c>
      <c r="I25" s="4">
        <v>2</v>
      </c>
      <c r="J25" s="4" t="s">
        <v>88</v>
      </c>
      <c r="K25" s="4" t="s">
        <v>89</v>
      </c>
      <c r="L25" s="4" t="s">
        <v>90</v>
      </c>
    </row>
    <row r="26" spans="2:12" s="4" customFormat="1" ht="30" customHeight="1">
      <c r="B26" s="44"/>
      <c r="C26" s="14" t="s">
        <v>124</v>
      </c>
      <c r="D26" s="15" t="s">
        <v>125</v>
      </c>
      <c r="E26" s="16" t="s">
        <v>126</v>
      </c>
      <c r="F26" s="13">
        <v>3</v>
      </c>
      <c r="I26" s="4">
        <v>2</v>
      </c>
      <c r="J26" s="4" t="s">
        <v>92</v>
      </c>
      <c r="K26" s="4" t="s">
        <v>93</v>
      </c>
      <c r="L26" s="4" t="s">
        <v>94</v>
      </c>
    </row>
    <row r="27" spans="2:12" s="4" customFormat="1" ht="30" customHeight="1">
      <c r="B27" s="44"/>
      <c r="C27" s="14"/>
      <c r="D27" s="15"/>
      <c r="E27" s="16"/>
      <c r="F27" s="13"/>
      <c r="I27" s="4">
        <v>2</v>
      </c>
      <c r="J27" s="4" t="s">
        <v>95</v>
      </c>
      <c r="K27" s="4" t="s">
        <v>96</v>
      </c>
      <c r="L27" s="4" t="s">
        <v>97</v>
      </c>
    </row>
    <row r="28" spans="2:12" s="4" customFormat="1" ht="30" customHeight="1">
      <c r="B28" s="44"/>
      <c r="C28" s="14"/>
      <c r="D28" s="15"/>
      <c r="E28" s="16"/>
      <c r="F28" s="13"/>
      <c r="I28" s="4">
        <v>2</v>
      </c>
      <c r="J28" s="4" t="s">
        <v>98</v>
      </c>
      <c r="K28" s="4" t="s">
        <v>99</v>
      </c>
      <c r="L28" s="4" t="s">
        <v>100</v>
      </c>
    </row>
    <row r="29" spans="2:12" s="4" customFormat="1" ht="30" customHeight="1" thickBot="1">
      <c r="B29" s="45"/>
      <c r="C29" s="22"/>
      <c r="D29" s="48"/>
      <c r="E29" s="49"/>
      <c r="F29" s="7">
        <v>30</v>
      </c>
      <c r="H29" s="4" t="s">
        <v>101</v>
      </c>
    </row>
    <row r="30" spans="2:12" ht="30" customHeight="1">
      <c r="B30" s="38" t="s">
        <v>102</v>
      </c>
      <c r="C30" s="38"/>
      <c r="D30" s="39"/>
      <c r="E30" s="39"/>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09F44-F5BF-4A9A-B23D-8EFCE900E475}">
  <sheetPr codeName="Feuil3">
    <pageSetUpPr fitToPage="1"/>
  </sheetPr>
  <dimension ref="B1:L30"/>
  <sheetViews>
    <sheetView topLeftCell="A16" workbookViewId="0">
      <selection activeCell="E8" sqref="E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20140766</v>
      </c>
      <c r="C3" s="18" t="s">
        <v>7</v>
      </c>
      <c r="D3" s="20" t="s">
        <v>8</v>
      </c>
      <c r="E3" s="20"/>
      <c r="F3" s="25">
        <v>2300013</v>
      </c>
    </row>
    <row r="4" spans="2:12" hidden="1">
      <c r="H4" s="23"/>
    </row>
    <row r="5" spans="2:12" hidden="1"/>
    <row r="7" spans="2:12" s="1" customFormat="1" ht="33" customHeight="1">
      <c r="B7" s="6" t="s">
        <v>9</v>
      </c>
      <c r="C7" s="5" t="s">
        <v>10</v>
      </c>
      <c r="D7" s="5" t="s">
        <v>11</v>
      </c>
      <c r="E7" s="5" t="s">
        <v>12</v>
      </c>
      <c r="F7" s="6" t="s">
        <v>13</v>
      </c>
      <c r="H7" s="1" t="s">
        <v>14</v>
      </c>
      <c r="I7" s="1" t="s">
        <v>15</v>
      </c>
      <c r="J7" s="1" t="s">
        <v>16</v>
      </c>
    </row>
    <row r="8" spans="2:12" s="4" customFormat="1" ht="30" customHeight="1">
      <c r="B8" s="40" t="s">
        <v>127</v>
      </c>
      <c r="C8" s="56" t="s">
        <v>128</v>
      </c>
      <c r="D8" s="57" t="s">
        <v>19</v>
      </c>
      <c r="E8" s="58" t="s">
        <v>25</v>
      </c>
      <c r="F8" s="9">
        <v>6</v>
      </c>
      <c r="H8" s="4">
        <v>1</v>
      </c>
      <c r="I8" s="4">
        <v>1</v>
      </c>
      <c r="J8" s="4" t="s">
        <v>21</v>
      </c>
      <c r="K8" s="4" t="s">
        <v>22</v>
      </c>
      <c r="L8" s="4" t="s">
        <v>23</v>
      </c>
    </row>
    <row r="9" spans="2:12" s="4" customFormat="1" ht="30" customHeight="1">
      <c r="B9" s="41"/>
      <c r="C9" s="59" t="s">
        <v>129</v>
      </c>
      <c r="D9" s="57" t="s">
        <v>130</v>
      </c>
      <c r="E9" s="57" t="s">
        <v>131</v>
      </c>
      <c r="F9" s="13">
        <v>6</v>
      </c>
      <c r="I9" s="4">
        <v>1</v>
      </c>
      <c r="J9" s="4" t="s">
        <v>26</v>
      </c>
      <c r="K9" s="4" t="s">
        <v>27</v>
      </c>
      <c r="L9" s="4" t="s">
        <v>28</v>
      </c>
    </row>
    <row r="10" spans="2:12" s="4" customFormat="1" ht="30" customHeight="1">
      <c r="B10" s="41"/>
      <c r="C10" s="59" t="s">
        <v>132</v>
      </c>
      <c r="D10" s="57" t="s">
        <v>19</v>
      </c>
      <c r="E10" s="57" t="s">
        <v>133</v>
      </c>
      <c r="F10" s="13">
        <v>6</v>
      </c>
      <c r="I10" s="4">
        <v>1</v>
      </c>
      <c r="J10" s="4" t="s">
        <v>30</v>
      </c>
      <c r="K10" s="4" t="s">
        <v>31</v>
      </c>
      <c r="L10" s="4" t="s">
        <v>32</v>
      </c>
    </row>
    <row r="11" spans="2:12" s="4" customFormat="1" ht="30" customHeight="1">
      <c r="B11" s="41"/>
      <c r="C11" s="59" t="s">
        <v>122</v>
      </c>
      <c r="D11" s="57" t="s">
        <v>19</v>
      </c>
      <c r="E11" s="57" t="s">
        <v>134</v>
      </c>
      <c r="F11" s="13">
        <v>6</v>
      </c>
      <c r="I11" s="4">
        <v>1</v>
      </c>
      <c r="J11" s="4" t="s">
        <v>34</v>
      </c>
      <c r="K11" s="4" t="s">
        <v>35</v>
      </c>
      <c r="L11" s="4" t="s">
        <v>36</v>
      </c>
    </row>
    <row r="12" spans="2:12" s="4" customFormat="1" ht="30" customHeight="1">
      <c r="B12" s="41"/>
      <c r="C12" s="59"/>
      <c r="D12" s="60"/>
      <c r="E12" s="61"/>
      <c r="F12" s="13"/>
      <c r="I12" s="4">
        <v>1</v>
      </c>
      <c r="J12" s="4" t="s">
        <v>40</v>
      </c>
      <c r="K12" s="4" t="s">
        <v>41</v>
      </c>
      <c r="L12" s="4" t="s">
        <v>42</v>
      </c>
    </row>
    <row r="13" spans="2:12" s="4" customFormat="1" ht="30" customHeight="1">
      <c r="B13" s="41"/>
      <c r="C13" s="59" t="s">
        <v>135</v>
      </c>
      <c r="D13" s="57" t="s">
        <v>136</v>
      </c>
      <c r="E13" s="58" t="s">
        <v>25</v>
      </c>
      <c r="F13" s="13"/>
      <c r="I13" s="4">
        <v>1</v>
      </c>
      <c r="J13" s="4" t="s">
        <v>46</v>
      </c>
      <c r="K13" s="4" t="s">
        <v>47</v>
      </c>
      <c r="L13" s="4" t="s">
        <v>48</v>
      </c>
    </row>
    <row r="14" spans="2:12" s="4" customFormat="1" ht="30" customHeight="1">
      <c r="B14" s="41"/>
      <c r="C14" s="59" t="s">
        <v>37</v>
      </c>
      <c r="D14" s="15" t="s">
        <v>38</v>
      </c>
      <c r="E14" s="57" t="s">
        <v>39</v>
      </c>
      <c r="F14" s="13">
        <v>3</v>
      </c>
      <c r="I14" s="4">
        <v>1</v>
      </c>
      <c r="J14" s="4" t="s">
        <v>49</v>
      </c>
      <c r="K14" s="4" t="s">
        <v>50</v>
      </c>
      <c r="L14" s="4" t="s">
        <v>51</v>
      </c>
    </row>
    <row r="15" spans="2:12" s="4" customFormat="1" ht="30" customHeight="1">
      <c r="B15" s="41"/>
      <c r="C15" s="59" t="s">
        <v>124</v>
      </c>
      <c r="D15" s="60" t="s">
        <v>137</v>
      </c>
      <c r="E15" s="27" t="s">
        <v>138</v>
      </c>
      <c r="F15" s="13">
        <v>3</v>
      </c>
      <c r="I15" s="4">
        <v>1</v>
      </c>
      <c r="J15" s="4" t="s">
        <v>52</v>
      </c>
      <c r="K15" s="4" t="s">
        <v>53</v>
      </c>
      <c r="L15" s="4" t="s">
        <v>54</v>
      </c>
    </row>
    <row r="16" spans="2:12" s="4" customFormat="1" ht="30" customHeight="1">
      <c r="B16" s="41"/>
      <c r="C16" s="59"/>
      <c r="D16" s="60"/>
      <c r="E16" s="61"/>
      <c r="F16" s="13"/>
      <c r="I16" s="4">
        <v>1</v>
      </c>
      <c r="J16" s="4" t="s">
        <v>55</v>
      </c>
      <c r="K16" s="4" t="s">
        <v>56</v>
      </c>
      <c r="L16" s="4" t="s">
        <v>57</v>
      </c>
    </row>
    <row r="17" spans="2:12" s="4" customFormat="1" ht="30" customHeight="1">
      <c r="B17" s="41"/>
      <c r="C17" s="59"/>
      <c r="D17" s="60"/>
      <c r="E17" s="61"/>
      <c r="F17" s="13"/>
      <c r="I17" s="4">
        <v>1</v>
      </c>
      <c r="J17" s="4" t="s">
        <v>58</v>
      </c>
      <c r="K17" s="4" t="s">
        <v>59</v>
      </c>
      <c r="L17" s="4" t="s">
        <v>60</v>
      </c>
    </row>
    <row r="18" spans="2:12" s="4" customFormat="1" ht="30" customHeight="1">
      <c r="B18" s="42"/>
      <c r="C18" s="62"/>
      <c r="D18" s="63"/>
      <c r="E18" s="64"/>
      <c r="F18" s="7">
        <v>30</v>
      </c>
      <c r="H18" s="4" t="s">
        <v>61</v>
      </c>
    </row>
    <row r="19" spans="2:12" s="4" customFormat="1" ht="30" customHeight="1">
      <c r="B19" s="43" t="s">
        <v>139</v>
      </c>
      <c r="C19" s="56" t="s">
        <v>128</v>
      </c>
      <c r="D19" s="57" t="s">
        <v>19</v>
      </c>
      <c r="E19" s="58" t="s">
        <v>25</v>
      </c>
      <c r="F19" s="9">
        <v>6</v>
      </c>
      <c r="H19" s="4">
        <v>2</v>
      </c>
      <c r="I19" s="4">
        <v>2</v>
      </c>
      <c r="J19" s="4" t="s">
        <v>64</v>
      </c>
      <c r="K19" s="4" t="s">
        <v>65</v>
      </c>
      <c r="L19" s="4" t="s">
        <v>66</v>
      </c>
    </row>
    <row r="20" spans="2:12" s="4" customFormat="1" ht="30" customHeight="1">
      <c r="B20" s="44"/>
      <c r="C20" s="59" t="s">
        <v>140</v>
      </c>
      <c r="D20" s="57" t="s">
        <v>130</v>
      </c>
      <c r="E20" s="57" t="s">
        <v>141</v>
      </c>
      <c r="F20" s="13">
        <v>6</v>
      </c>
      <c r="I20" s="4">
        <v>2</v>
      </c>
      <c r="J20" s="4" t="s">
        <v>70</v>
      </c>
      <c r="K20" s="4" t="s">
        <v>71</v>
      </c>
      <c r="L20" s="4" t="s">
        <v>72</v>
      </c>
    </row>
    <row r="21" spans="2:12" s="4" customFormat="1" ht="30" customHeight="1">
      <c r="B21" s="44"/>
      <c r="C21" s="59" t="s">
        <v>142</v>
      </c>
      <c r="D21" s="57" t="s">
        <v>19</v>
      </c>
      <c r="E21" s="58" t="s">
        <v>25</v>
      </c>
      <c r="F21" s="13">
        <v>6</v>
      </c>
      <c r="I21" s="4">
        <v>2</v>
      </c>
      <c r="J21" s="4" t="s">
        <v>74</v>
      </c>
      <c r="K21" s="4" t="s">
        <v>75</v>
      </c>
      <c r="L21" s="4" t="s">
        <v>76</v>
      </c>
    </row>
    <row r="22" spans="2:12" s="4" customFormat="1" ht="30" customHeight="1">
      <c r="B22" s="44"/>
      <c r="C22" s="59" t="s">
        <v>122</v>
      </c>
      <c r="D22" s="57" t="s">
        <v>19</v>
      </c>
      <c r="E22" s="58" t="s">
        <v>25</v>
      </c>
      <c r="F22" s="13">
        <v>6</v>
      </c>
      <c r="I22" s="4">
        <v>2</v>
      </c>
      <c r="J22" s="4" t="s">
        <v>78</v>
      </c>
      <c r="K22" s="4" t="s">
        <v>79</v>
      </c>
      <c r="L22" s="4" t="s">
        <v>80</v>
      </c>
    </row>
    <row r="23" spans="2:12" s="4" customFormat="1" ht="30" customHeight="1">
      <c r="B23" s="44"/>
      <c r="C23" s="59"/>
      <c r="D23" s="60"/>
      <c r="E23" s="61"/>
      <c r="F23" s="13"/>
      <c r="I23" s="4">
        <v>2</v>
      </c>
      <c r="J23" s="4" t="s">
        <v>81</v>
      </c>
      <c r="K23" s="4" t="s">
        <v>82</v>
      </c>
      <c r="L23" s="4" t="s">
        <v>83</v>
      </c>
    </row>
    <row r="24" spans="2:12" s="4" customFormat="1" ht="30" customHeight="1">
      <c r="B24" s="44"/>
      <c r="C24" s="59" t="s">
        <v>135</v>
      </c>
      <c r="D24" s="60"/>
      <c r="E24" s="61"/>
      <c r="F24" s="13">
        <v>6</v>
      </c>
      <c r="I24" s="4">
        <v>2</v>
      </c>
      <c r="J24" s="4" t="s">
        <v>85</v>
      </c>
      <c r="K24" s="4" t="s">
        <v>86</v>
      </c>
      <c r="L24" s="4" t="s">
        <v>87</v>
      </c>
    </row>
    <row r="25" spans="2:12" s="4" customFormat="1" ht="30" customHeight="1">
      <c r="B25" s="44"/>
      <c r="C25" s="59" t="s">
        <v>37</v>
      </c>
      <c r="D25" s="15" t="s">
        <v>38</v>
      </c>
      <c r="E25" s="57" t="s">
        <v>39</v>
      </c>
      <c r="F25" s="13">
        <v>3</v>
      </c>
      <c r="I25" s="4">
        <v>2</v>
      </c>
      <c r="J25" s="4" t="s">
        <v>88</v>
      </c>
      <c r="K25" s="4" t="s">
        <v>89</v>
      </c>
      <c r="L25" s="4" t="s">
        <v>90</v>
      </c>
    </row>
    <row r="26" spans="2:12" s="4" customFormat="1" ht="30" customHeight="1">
      <c r="B26" s="44"/>
      <c r="C26" s="59" t="s">
        <v>124</v>
      </c>
      <c r="D26" s="60" t="s">
        <v>137</v>
      </c>
      <c r="E26" s="27" t="s">
        <v>138</v>
      </c>
      <c r="F26" s="13">
        <v>3</v>
      </c>
      <c r="I26" s="4">
        <v>2</v>
      </c>
      <c r="J26" s="4" t="s">
        <v>92</v>
      </c>
      <c r="K26" s="4" t="s">
        <v>93</v>
      </c>
      <c r="L26" s="4" t="s">
        <v>94</v>
      </c>
    </row>
    <row r="27" spans="2:12" s="4" customFormat="1" ht="30" customHeight="1">
      <c r="B27" s="44"/>
      <c r="C27" s="59"/>
      <c r="D27" s="60"/>
      <c r="E27" s="61"/>
      <c r="F27" s="13"/>
      <c r="I27" s="4">
        <v>2</v>
      </c>
      <c r="J27" s="4" t="s">
        <v>95</v>
      </c>
      <c r="K27" s="4" t="s">
        <v>96</v>
      </c>
      <c r="L27" s="4" t="s">
        <v>97</v>
      </c>
    </row>
    <row r="28" spans="2:12" s="4" customFormat="1" ht="30" customHeight="1">
      <c r="B28" s="44"/>
      <c r="C28" s="14"/>
      <c r="D28" s="15"/>
      <c r="E28" s="16"/>
      <c r="F28" s="13"/>
      <c r="I28" s="4">
        <v>2</v>
      </c>
      <c r="J28" s="4" t="s">
        <v>98</v>
      </c>
      <c r="K28" s="4" t="s">
        <v>99</v>
      </c>
      <c r="L28" s="4" t="s">
        <v>100</v>
      </c>
    </row>
    <row r="29" spans="2:12" s="4" customFormat="1" ht="30" customHeight="1" thickBot="1">
      <c r="B29" s="45"/>
      <c r="C29" s="22"/>
      <c r="D29" s="48"/>
      <c r="E29" s="49"/>
      <c r="F29" s="7">
        <v>30</v>
      </c>
      <c r="H29" s="4" t="s">
        <v>101</v>
      </c>
    </row>
    <row r="30" spans="2:12" ht="30" customHeight="1">
      <c r="B30" s="38" t="s">
        <v>102</v>
      </c>
      <c r="C30" s="38"/>
      <c r="D30" s="39"/>
      <c r="E30" s="39"/>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10ECA-C658-4043-B974-51C0251EA1C1}">
  <dimension ref="B1:F30"/>
  <sheetViews>
    <sheetView topLeftCell="A8" workbookViewId="0">
      <selection activeCell="A22" sqref="A22"/>
    </sheetView>
  </sheetViews>
  <sheetFormatPr defaultRowHeight="15"/>
  <cols>
    <col min="2" max="2" width="39.28515625" customWidth="1"/>
    <col min="3" max="3" width="60.140625" customWidth="1"/>
    <col min="4" max="4" width="55.85546875" customWidth="1"/>
    <col min="5" max="5" width="47.42578125" customWidth="1"/>
    <col min="6" max="6" width="12.140625" customWidth="1"/>
  </cols>
  <sheetData>
    <row r="1" spans="2:6">
      <c r="B1" s="1"/>
      <c r="C1" s="3"/>
      <c r="D1" s="3"/>
      <c r="E1" s="3"/>
      <c r="F1" s="3"/>
    </row>
    <row r="2" spans="2:6" ht="18.75">
      <c r="B2" s="24" t="s">
        <v>0</v>
      </c>
      <c r="C2" s="17" t="s">
        <v>1</v>
      </c>
      <c r="D2" s="19" t="s">
        <v>2</v>
      </c>
      <c r="E2" s="19" t="s">
        <v>3</v>
      </c>
      <c r="F2" s="24" t="s">
        <v>4</v>
      </c>
    </row>
    <row r="3" spans="2:6" ht="21" customHeight="1">
      <c r="B3" s="25">
        <v>20140766</v>
      </c>
      <c r="C3" s="18" t="s">
        <v>7</v>
      </c>
      <c r="D3" s="20" t="s">
        <v>8</v>
      </c>
      <c r="E3" s="20"/>
      <c r="F3" s="25">
        <v>2300013</v>
      </c>
    </row>
    <row r="4" spans="2:6">
      <c r="B4" s="1"/>
      <c r="C4" s="1"/>
      <c r="D4" s="3"/>
      <c r="E4" s="3"/>
      <c r="F4" s="2"/>
    </row>
    <row r="5" spans="2:6">
      <c r="B5" s="1"/>
      <c r="C5" s="1"/>
      <c r="D5" s="3"/>
      <c r="E5" s="3"/>
      <c r="F5" s="2"/>
    </row>
    <row r="6" spans="2:6">
      <c r="B6" s="1"/>
      <c r="C6" s="1"/>
      <c r="D6" s="3"/>
      <c r="E6" s="3"/>
      <c r="F6" s="2"/>
    </row>
    <row r="7" spans="2:6" ht="15.75">
      <c r="B7" s="6" t="s">
        <v>9</v>
      </c>
      <c r="C7" s="5" t="s">
        <v>10</v>
      </c>
      <c r="D7" s="5" t="s">
        <v>11</v>
      </c>
      <c r="E7" s="5" t="s">
        <v>12</v>
      </c>
      <c r="F7" s="6" t="s">
        <v>13</v>
      </c>
    </row>
    <row r="8" spans="2:6" ht="172.5" customHeight="1">
      <c r="B8" s="50" t="s">
        <v>127</v>
      </c>
      <c r="C8" s="28" t="s">
        <v>143</v>
      </c>
      <c r="D8" s="29" t="s">
        <v>144</v>
      </c>
      <c r="E8" s="29" t="s">
        <v>145</v>
      </c>
      <c r="F8" s="31">
        <v>6</v>
      </c>
    </row>
    <row r="9" spans="2:6" ht="78" customHeight="1">
      <c r="B9" s="51"/>
      <c r="C9" s="28" t="s">
        <v>146</v>
      </c>
      <c r="D9" s="29" t="s">
        <v>147</v>
      </c>
      <c r="E9" s="29" t="s">
        <v>148</v>
      </c>
      <c r="F9" s="32">
        <v>6</v>
      </c>
    </row>
    <row r="10" spans="2:6" ht="90.75" customHeight="1">
      <c r="B10" s="51"/>
      <c r="C10" s="28" t="s">
        <v>149</v>
      </c>
      <c r="D10" s="29" t="s">
        <v>150</v>
      </c>
      <c r="E10" s="29" t="s">
        <v>151</v>
      </c>
      <c r="F10" s="32">
        <v>6</v>
      </c>
    </row>
    <row r="11" spans="2:6" ht="100.5" customHeight="1">
      <c r="B11" s="41"/>
      <c r="C11" s="34" t="s">
        <v>152</v>
      </c>
      <c r="D11" s="35" t="s">
        <v>153</v>
      </c>
      <c r="E11" s="36" t="s">
        <v>151</v>
      </c>
      <c r="F11" s="13">
        <v>6</v>
      </c>
    </row>
    <row r="12" spans="2:6">
      <c r="B12" s="41"/>
      <c r="C12" s="14"/>
      <c r="D12" s="15"/>
      <c r="E12" s="16"/>
      <c r="F12" s="13"/>
    </row>
    <row r="13" spans="2:6">
      <c r="B13" s="41"/>
      <c r="C13" s="14"/>
      <c r="D13" s="15"/>
      <c r="E13" s="16"/>
      <c r="F13" s="13"/>
    </row>
    <row r="14" spans="2:6" ht="30.75">
      <c r="B14" s="41"/>
      <c r="C14" s="14" t="s">
        <v>37</v>
      </c>
      <c r="D14" s="15" t="s">
        <v>38</v>
      </c>
      <c r="E14" s="16" t="s">
        <v>154</v>
      </c>
      <c r="F14" s="13">
        <v>3</v>
      </c>
    </row>
    <row r="15" spans="2:6" ht="172.5" customHeight="1">
      <c r="B15" s="41"/>
      <c r="C15" s="14" t="s">
        <v>124</v>
      </c>
      <c r="D15" s="15" t="s">
        <v>155</v>
      </c>
      <c r="E15" s="16" t="s">
        <v>156</v>
      </c>
      <c r="F15" s="13">
        <v>3</v>
      </c>
    </row>
    <row r="16" spans="2:6">
      <c r="B16" s="41"/>
      <c r="C16" s="14"/>
      <c r="D16" s="15"/>
      <c r="E16" s="16"/>
      <c r="F16" s="13"/>
    </row>
    <row r="17" spans="2:6" ht="15" customHeight="1">
      <c r="B17" s="41"/>
      <c r="C17" s="14"/>
      <c r="D17" s="15"/>
      <c r="E17" s="16"/>
      <c r="F17" s="13"/>
    </row>
    <row r="18" spans="2:6" ht="15" customHeight="1">
      <c r="B18" s="42"/>
      <c r="C18" s="33"/>
      <c r="D18" s="52"/>
      <c r="E18" s="53"/>
      <c r="F18" s="7">
        <v>30</v>
      </c>
    </row>
    <row r="19" spans="2:6" ht="143.25" customHeight="1">
      <c r="B19" s="54" t="s">
        <v>139</v>
      </c>
      <c r="C19" s="28" t="s">
        <v>143</v>
      </c>
      <c r="D19" s="29" t="s">
        <v>157</v>
      </c>
      <c r="E19" s="29" t="s">
        <v>158</v>
      </c>
      <c r="F19" s="31">
        <v>6</v>
      </c>
    </row>
    <row r="20" spans="2:6" ht="99" customHeight="1">
      <c r="B20" s="55"/>
      <c r="C20" s="28" t="s">
        <v>142</v>
      </c>
      <c r="D20" s="35" t="s">
        <v>153</v>
      </c>
      <c r="E20" s="36" t="s">
        <v>151</v>
      </c>
      <c r="F20" s="32">
        <v>6</v>
      </c>
    </row>
    <row r="21" spans="2:6" ht="65.25" customHeight="1">
      <c r="B21" s="55"/>
      <c r="C21" s="28" t="s">
        <v>149</v>
      </c>
      <c r="D21" s="29" t="s">
        <v>159</v>
      </c>
      <c r="E21" s="30" t="s">
        <v>111</v>
      </c>
      <c r="F21" s="32">
        <v>6</v>
      </c>
    </row>
    <row r="22" spans="2:6" ht="99" customHeight="1">
      <c r="B22" s="44"/>
      <c r="C22" s="34" t="s">
        <v>152</v>
      </c>
      <c r="D22" s="35" t="s">
        <v>153</v>
      </c>
      <c r="E22" s="36" t="s">
        <v>151</v>
      </c>
      <c r="F22" s="13">
        <v>3</v>
      </c>
    </row>
    <row r="23" spans="2:6">
      <c r="B23" s="44"/>
      <c r="C23" s="14"/>
      <c r="D23" s="15"/>
      <c r="E23" s="16"/>
      <c r="F23" s="13"/>
    </row>
    <row r="24" spans="2:6" ht="63" customHeight="1">
      <c r="B24" s="44"/>
      <c r="C24" s="14" t="s">
        <v>160</v>
      </c>
      <c r="D24" s="15" t="s">
        <v>161</v>
      </c>
      <c r="E24" s="16" t="s">
        <v>45</v>
      </c>
      <c r="F24" s="13">
        <v>3</v>
      </c>
    </row>
    <row r="25" spans="2:6" ht="30.75">
      <c r="B25" s="44"/>
      <c r="C25" s="14" t="s">
        <v>37</v>
      </c>
      <c r="D25" s="15" t="s">
        <v>38</v>
      </c>
      <c r="E25" s="16" t="s">
        <v>154</v>
      </c>
      <c r="F25" s="13">
        <v>3</v>
      </c>
    </row>
    <row r="26" spans="2:6" ht="162.75" customHeight="1">
      <c r="B26" s="44"/>
      <c r="C26" s="14" t="s">
        <v>124</v>
      </c>
      <c r="D26" s="15" t="s">
        <v>162</v>
      </c>
      <c r="E26" s="16" t="s">
        <v>163</v>
      </c>
      <c r="F26" s="13">
        <v>3</v>
      </c>
    </row>
    <row r="27" spans="2:6">
      <c r="B27" s="44"/>
      <c r="C27" s="14"/>
      <c r="D27" s="15"/>
      <c r="E27" s="16"/>
      <c r="F27" s="13"/>
    </row>
    <row r="28" spans="2:6" ht="15" customHeight="1">
      <c r="B28" s="44"/>
      <c r="C28" s="14"/>
      <c r="D28" s="15"/>
      <c r="E28" s="16"/>
      <c r="F28" s="13"/>
    </row>
    <row r="29" spans="2:6" ht="15" customHeight="1">
      <c r="B29" s="45"/>
      <c r="C29" s="22"/>
      <c r="D29" s="48"/>
      <c r="E29" s="49"/>
      <c r="F29" s="7">
        <v>30</v>
      </c>
    </row>
    <row r="30" spans="2:6">
      <c r="B30" s="38" t="s">
        <v>102</v>
      </c>
      <c r="C30" s="38"/>
      <c r="D30" s="39"/>
      <c r="E30" s="39"/>
      <c r="F30" s="8">
        <f>F29+F18</f>
        <v>60</v>
      </c>
    </row>
  </sheetData>
  <mergeCells count="6">
    <mergeCell ref="B8:B18"/>
    <mergeCell ref="D18:E18"/>
    <mergeCell ref="B19:B29"/>
    <mergeCell ref="D29:E29"/>
    <mergeCell ref="B30:C30"/>
    <mergeCell ref="D30:E3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71466046-6179-4A76-A40B-2A35A68731B9}"/>
</file>

<file path=customXml/itemProps2.xml><?xml version="1.0" encoding="utf-8"?>
<ds:datastoreItem xmlns:ds="http://schemas.openxmlformats.org/officeDocument/2006/customXml" ds:itemID="{AF5CB163-A20B-470C-B84A-D775DFCD45C0}"/>
</file>

<file path=customXml/itemProps3.xml><?xml version="1.0" encoding="utf-8"?>
<ds:datastoreItem xmlns:ds="http://schemas.openxmlformats.org/officeDocument/2006/customXml" ds:itemID="{0BB0F2EE-3590-450A-93E2-527952790CC1}"/>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Abir Krefa</cp:lastModifiedBy>
  <cp:revision/>
  <dcterms:created xsi:type="dcterms:W3CDTF">2025-01-05T13:50:00Z</dcterms:created>
  <dcterms:modified xsi:type="dcterms:W3CDTF">2025-04-24T13:50:42Z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